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1.1  Услуги энергоремонта\2021\82701 К МСП - Кап.ремонт ВЛ Дим, Михайловка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<sst xmlns="http://schemas.openxmlformats.org/spreadsheetml/2006/main" count="34" uniqueCount="26">
  <si>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</si>
  <si>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</si>
  <si>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</si>
  <si>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</si>
  <si>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</si>
  <si>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</si>
  <si>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</si>
  <si>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</si>
  <si>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</si>
  <si>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</si>
  <si>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</si>
  <si>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</si>
  <si>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</si>
  <si>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</si>
  <si>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</si>
  <si>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</si>
  <si>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</si>
  <si>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</si>
  <si>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</si>
  <si>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</si>
  <si>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</si>
  <si>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</si>
  <si>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ВЛ-110 кВ СП "ЦЭС" филиала "АЭС"</t>
  </si>
  <si>
    <t>9860325,00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</si>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</sst>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1.85546875" customWidth="1"/>
    <col min="7" max="7" width="22.85546875" customWidth="1"/>
    <col min="10" max="10" width="24.42578125" customWidth="1"/>
    <col min="11" max="11" width="21.28515625" customWidth="1"/>
    <col min="12" max="12" width="23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25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23" t="s">
        <v>23</v>
      </c>
      <c r="G3" s="24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0" t="s">
        <v>18</v>
      </c>
      <c r="J5" s="30"/>
      <c r="K5" s="30"/>
      <c r="L5" s="3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3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22</v>
      </c>
      <c r="D9" s="13" t="s">
        <v>12</v>
      </c>
      <c r="E9" s="13">
        <v>9860325</v>
      </c>
      <c r="F9" s="14">
        <v>1</v>
      </c>
      <c r="G9" s="22">
        <f>E9*F9</f>
        <v>9860325</v>
      </c>
      <c r="H9" s="1"/>
      <c r="I9" s="19">
        <f>B9</f>
        <v>1</v>
      </c>
      <c r="J9" s="31" t="s">
        <v>22</v>
      </c>
      <c r="K9" s="15"/>
      <c r="L9" s="15"/>
      <c r="M9" s="20" t="str">
        <f>D9</f>
        <v>шт.</v>
      </c>
      <c r="N9" s="25">
        <f>E9</f>
        <v>9860325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6">
        <f>SUM(G9:G9)</f>
        <v>9860325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26">
        <v>0.2</v>
      </c>
      <c r="G11" s="17">
        <f>G10*F11</f>
        <v>1972065</v>
      </c>
      <c r="H11" s="1"/>
      <c r="I11" s="47" t="s">
        <v>15</v>
      </c>
      <c r="J11" s="48"/>
      <c r="K11" s="48"/>
      <c r="L11" s="48"/>
      <c r="M11" s="48"/>
      <c r="N11" s="48"/>
      <c r="O11" s="48"/>
      <c r="P11" s="26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8">
        <f>G10+G11</f>
        <v>11832390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2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7"/>
      <c r="AA15" s="1"/>
    </row>
    <row r="16" spans="1:27" ht="16.5" x14ac:dyDescent="0.25">
      <c r="J16" s="51"/>
      <c r="K16" s="51"/>
      <c r="L16" s="28"/>
    </row>
    <row r="17" spans="10:12" ht="19.5" x14ac:dyDescent="0.25">
      <c r="J17" s="52"/>
      <c r="K17" s="52"/>
      <c r="L17" s="27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2021-04-29T04:35:07Z</dcterms:modified>
</cp:coreProperties>
</file>